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utostradestato.sharepoint.com/sites/AdS/Documenti condivisi/PRO/02_Determine/088 - Gara VVF/02_Docs pubblicazione/"/>
    </mc:Choice>
  </mc:AlternateContent>
  <xr:revisionPtr revIDLastSave="14" documentId="8_{25B060DA-B358-499D-B61B-E5F1ACA0E163}" xr6:coauthVersionLast="47" xr6:coauthVersionMax="47" xr10:uidLastSave="{DA518B81-62DB-48D0-B892-634AD38FBD4E}"/>
  <bookViews>
    <workbookView xWindow="-19310" yWindow="-110" windowWidth="19420" windowHeight="11500" xr2:uid="{D2D67BF0-2B06-4501-A6D4-480F74210294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9" i="1"/>
  <c r="F10" i="1"/>
  <c r="F11" i="1"/>
  <c r="F12" i="1"/>
  <c r="F13" i="1"/>
  <c r="F6" i="1"/>
  <c r="F14" i="1"/>
  <c r="E18" i="1" l="1"/>
  <c r="F8" i="1" s="1"/>
</calcChain>
</file>

<file path=xl/sharedStrings.xml><?xml version="1.0" encoding="utf-8"?>
<sst xmlns="http://schemas.openxmlformats.org/spreadsheetml/2006/main" count="18" uniqueCount="18">
  <si>
    <t>Celle da compilare</t>
  </si>
  <si>
    <t>Descrizione</t>
  </si>
  <si>
    <t>Quantià
(A)</t>
  </si>
  <si>
    <t>Importo unitario (€)
(B)</t>
  </si>
  <si>
    <t>Importo totale (€)
(AxB)</t>
  </si>
  <si>
    <t>Prezzo Totale Offerto al netto dell'IVA €</t>
  </si>
  <si>
    <t>Prezzo totale a base d'asta al netto dell'IVA</t>
  </si>
  <si>
    <t xml:space="preserve">Prezzo totale offerto al netto dell'IVA </t>
  </si>
  <si>
    <t>LOTTO 1</t>
  </si>
  <si>
    <t>ALLEGATO 8.1 SCHEMA DI OFFERTA ECONOMICA</t>
  </si>
  <si>
    <t>Autofurgoni attrezzati per la gestione e la ricarica delle bombole di aria respirabile - Auto Furgone allestito a carro aria;</t>
  </si>
  <si>
    <t>Motoventilatori ad alta capacità per la ventilazione e l’estrazione dei fumi in galleria - Motoventilatore di grossa capacità montato su carrello;</t>
  </si>
  <si>
    <t>Pick-up 4x4 equipaggiati con moduli antincendio ad acqua, schiuma e aria compressa (CAFS) - Pick-up doppia cabina 4x4 completo di modulo antincendio C.A.F.S.;</t>
  </si>
  <si>
    <t>Autopompe serbatoio (APS) 4x4 con sistemi specialistici di spegnimento e capacità idrica da 1.500 litri - APS 4x4 antincendio C.A.F.S. - 1500 litri – cabina singola;</t>
  </si>
  <si>
    <t>Autofurgoni polisoccorso destinati alle attività di soccorso tecnico e assistenza alle emergenze complesse - Autofurgone cabina singola tipo polisoccorso;</t>
  </si>
  <si>
    <t>Autobotti antincendio 4x4 con cisterna da 4.000 litri e sistemi integrati acqua-schiuma-aria compressa - Autobotte cabina singola 2 posti e cisterna acqua da 4000 litri con sistema specialistico di spegnimento acqua-schiuma-aria compressa;</t>
  </si>
  <si>
    <t>Torri faro carrellate per l’illuminazione delle aree operative - Torre faro carrellata;</t>
  </si>
  <si>
    <t>APS da 1.500 litri con cabina doppia e tecnologia CAFS - APS 1500 litri cabina doppia con sistema CAFS.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</si>
</sst>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5" xfId="0" applyNumberFormat="1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164" fontId="6" fillId="0" borderId="7" xfId="0" applyNumberFormat="1" applyFont="1" applyBorder="1" applyAlignment="1" applyProtection="1">
      <alignment horizontal="center" vertical="center" wrapText="1"/>
      <protection locked="0"/>
    </xf>
    <xf numFmtId="164" fontId="8" fillId="4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9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11" fillId="0" borderId="9" xfId="1" applyFont="1" applyBorder="1" applyAlignment="1">
      <alignment horizontal="center" vertical="center" wrapText="1"/>
    </xf>
    <xf numFmtId="0" fontId="10" fillId="0" borderId="0" xfId="1" applyAlignment="1">
      <alignment horizontal="right" vertical="center"/>
    </xf>
    <xf numFmtId="164" fontId="10" fillId="0" borderId="0" xfId="1" applyNumberFormat="1" applyAlignment="1">
      <alignment horizontal="center" vertical="center"/>
    </xf>
    <xf numFmtId="0" fontId="3" fillId="0" borderId="10" xfId="0" applyFont="1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 indent="1"/>
    </xf>
    <xf numFmtId="0" fontId="5" fillId="4" borderId="13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164" fontId="12" fillId="0" borderId="6" xfId="1" applyNumberFormat="1" applyFont="1" applyBorder="1" applyAlignment="1">
      <alignment horizontal="center" vertical="center"/>
    </xf>
    <xf numFmtId="164" fontId="12" fillId="0" borderId="8" xfId="1" applyNumberFormat="1" applyFont="1" applyBorder="1" applyAlignment="1">
      <alignment horizontal="center" vertical="center"/>
    </xf>
    <xf numFmtId="164" fontId="13" fillId="5" borderId="6" xfId="0" applyNumberFormat="1" applyFont="1" applyFill="1" applyBorder="1" applyAlignment="1">
      <alignment horizontal="center" vertical="center" wrapText="1"/>
    </xf>
    <xf numFmtId="164" fontId="13" fillId="5" borderId="8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Normale 3" xfId="1" xr:uid="{F217EC72-9D09-4B25-AD08-D753263F1EBC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91A7C-C889-49A7-AB0C-30DC95CF4E28}">
  <dimension ref="C1:F18"/>
  <sheetViews>
    <sheetView tabSelected="1" workbookViewId="0">
      <selection activeCell="E7" sqref="E7"/>
    </sheetView>
  </sheetViews>
  <sheetFormatPr defaultRowHeight="15" x14ac:dyDescent="0.25"/>
  <cols>
    <col min="2" max="2" width="9.42578125" customWidth="1"/>
    <col min="3" max="3" width="43.140625" customWidth="1"/>
    <col min="4" max="4" width="19.42578125" customWidth="1"/>
    <col min="5" max="6" width="26.5703125" customWidth="1"/>
  </cols>
  <sheetData>
    <row r="1" spans="3:6" x14ac:dyDescent="0.25">
      <c r="C1" s="11" t="s">
        <v>8</v>
      </c>
    </row>
    <row r="2" spans="3:6" x14ac:dyDescent="0.25">
      <c r="C2" s="11" t="s">
        <v>9</v>
      </c>
    </row>
    <row r="3" spans="3:6" ht="15.75" thickBot="1" x14ac:dyDescent="0.3"/>
    <row r="4" spans="3:6" ht="15.75" thickBot="1" x14ac:dyDescent="0.3">
      <c r="E4" s="1" t="s">
        <v>0</v>
      </c>
    </row>
    <row r="5" spans="3:6" ht="24.75" thickBot="1" x14ac:dyDescent="0.3">
      <c r="C5" s="22" t="s">
        <v>1</v>
      </c>
      <c r="D5" s="23" t="s">
        <v>2</v>
      </c>
      <c r="E5" s="24" t="s">
        <v>3</v>
      </c>
      <c r="F5" s="22" t="s">
        <v>4</v>
      </c>
    </row>
    <row r="6" spans="3:6" ht="45" x14ac:dyDescent="0.25">
      <c r="C6" s="17" t="s">
        <v>10</v>
      </c>
      <c r="D6" s="2">
        <v>3</v>
      </c>
      <c r="E6" s="3"/>
      <c r="F6" s="4">
        <f>IF(D6*E6&gt;E16,"ERRORE",D6*E6)</f>
        <v>0</v>
      </c>
    </row>
    <row r="7" spans="3:6" ht="60" x14ac:dyDescent="0.25">
      <c r="C7" s="18" t="s">
        <v>11</v>
      </c>
      <c r="D7" s="5">
        <v>3</v>
      </c>
      <c r="E7" s="6"/>
      <c r="F7" s="7">
        <f t="shared" ref="F7:F13" si="0">IF(D7*E7&gt;E17,"ERRORE",D7*E7)</f>
        <v>0</v>
      </c>
    </row>
    <row r="8" spans="3:6" ht="75" x14ac:dyDescent="0.25">
      <c r="C8" s="18" t="s">
        <v>12</v>
      </c>
      <c r="D8" s="5">
        <v>3</v>
      </c>
      <c r="E8" s="6"/>
      <c r="F8" s="7">
        <f t="shared" si="0"/>
        <v>0</v>
      </c>
    </row>
    <row r="9" spans="3:6" ht="60" x14ac:dyDescent="0.25">
      <c r="C9" s="18" t="s">
        <v>13</v>
      </c>
      <c r="D9" s="5">
        <v>3</v>
      </c>
      <c r="E9" s="6"/>
      <c r="F9" s="7">
        <f t="shared" si="0"/>
        <v>0</v>
      </c>
    </row>
    <row r="10" spans="3:6" ht="60" x14ac:dyDescent="0.25">
      <c r="C10" s="18" t="s">
        <v>14</v>
      </c>
      <c r="D10" s="5">
        <v>3</v>
      </c>
      <c r="E10" s="6"/>
      <c r="F10" s="7">
        <f t="shared" si="0"/>
        <v>0</v>
      </c>
    </row>
    <row r="11" spans="3:6" ht="90" x14ac:dyDescent="0.25">
      <c r="C11" s="18" t="s">
        <v>15</v>
      </c>
      <c r="D11" s="5">
        <v>3</v>
      </c>
      <c r="E11" s="6"/>
      <c r="F11" s="7">
        <f t="shared" si="0"/>
        <v>0</v>
      </c>
    </row>
    <row r="12" spans="3:6" ht="30" x14ac:dyDescent="0.25">
      <c r="C12" s="18" t="s">
        <v>16</v>
      </c>
      <c r="D12" s="5">
        <v>3</v>
      </c>
      <c r="E12" s="6"/>
      <c r="F12" s="7">
        <f t="shared" si="0"/>
        <v>0</v>
      </c>
    </row>
    <row r="13" spans="3:6" ht="45.75" thickBot="1" x14ac:dyDescent="0.3">
      <c r="C13" s="19" t="s">
        <v>17</v>
      </c>
      <c r="D13" s="20">
        <v>3</v>
      </c>
      <c r="E13" s="21"/>
      <c r="F13" s="7">
        <f t="shared" si="0"/>
        <v>0</v>
      </c>
    </row>
    <row r="14" spans="3:6" ht="41.1" customHeight="1" thickBot="1" x14ac:dyDescent="0.3">
      <c r="C14" s="25" t="s">
        <v>5</v>
      </c>
      <c r="D14" s="8"/>
      <c r="E14" s="9"/>
      <c r="F14" s="10" t="str">
        <f>IF(COUNTBLANK(E6:E13)=0,IF((SUM(F6:F13))&lt;=E16,(SUM(F6:F7)),"ERRORE l'importo offerto supera la base d'asta"),"Inserire importi unitari")</f>
        <v>Inserire importi unitari</v>
      </c>
    </row>
    <row r="15" spans="3:6" ht="15.75" thickBot="1" x14ac:dyDescent="0.3">
      <c r="E15" s="11"/>
      <c r="F15" s="12"/>
    </row>
    <row r="16" spans="3:6" ht="32.25" thickBot="1" x14ac:dyDescent="0.3">
      <c r="C16" s="14" t="s">
        <v>6</v>
      </c>
      <c r="D16" s="13"/>
      <c r="E16" s="26">
        <v>4218750</v>
      </c>
      <c r="F16" s="27"/>
    </row>
    <row r="17" spans="3:6" ht="15.75" thickBot="1" x14ac:dyDescent="0.3">
      <c r="C17" s="15"/>
      <c r="D17" s="13"/>
      <c r="E17" s="16"/>
      <c r="F17" s="13"/>
    </row>
    <row r="18" spans="3:6" ht="18.75" thickBot="1" x14ac:dyDescent="0.3">
      <c r="C18" s="14" t="s">
        <v>7</v>
      </c>
      <c r="E18" s="28" t="str">
        <f>IF(F14="Inserire importi unitari","Inserire importi unitari",IF((F14&lt;=E16),F14,"ERRORE l'importo offerto supera la base d'asta"))</f>
        <v>Inserire importi unitari</v>
      </c>
      <c r="F18" s="29"/>
    </row>
  </sheetData>
  <sheetProtection algorithmName="SHA-512" hashValue="4Be3MpMwMwoaOdXE4OeC1q3EcUq3d0zu9wfPWXamP9htBwr+ohejF9SsdYBVmspr0MRfDUH2Fde2F9RzzNYhBQ==" saltValue="Ey11BAPp9hwiAVmnaUp0cQ==" spinCount="100000" sheet="1" objects="1" scenarios="1" selectLockedCells="1"/>
  <mergeCells count="2">
    <mergeCell ref="E16:F16"/>
    <mergeCell ref="E18:F18"/>
  </mergeCells>
  <conditionalFormatting sqref="E18">
    <cfRule type="cellIs" dxfId="5" priority="3" operator="equal">
      <formula>#REF!</formula>
    </cfRule>
    <cfRule type="cellIs" dxfId="4" priority="4" operator="lessThan">
      <formula>#REF!</formula>
    </cfRule>
    <cfRule type="cellIs" dxfId="3" priority="5" operator="greaterThan">
      <formula>#REF!</formula>
    </cfRule>
  </conditionalFormatting>
  <conditionalFormatting sqref="E18:F18">
    <cfRule type="cellIs" dxfId="2" priority="1" operator="greaterThan">
      <formula>#REF!</formula>
    </cfRule>
    <cfRule type="cellIs" dxfId="1" priority="2" operator="lessThanOrEqual">
      <formula>#REF!</formula>
    </cfRule>
  </conditionalFormatting>
  <conditionalFormatting sqref="F14">
    <cfRule type="cellIs" dxfId="0" priority="6" operator="greaterThan">
      <formula>#REF!</formula>
    </cfRule>
  </conditionalFormatting>
  <dataValidations count="1">
    <dataValidation type="custom" allowBlank="1" showInputMessage="1" showErrorMessage="1" error="Valore non valido perchè maggiore della base d'asta" sqref="E6:E13" xr:uid="{8C26C981-73D7-414B-85E7-10E083D5730A}">
      <formula1>E6&lt;=$E$16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c352fb-ae80-4c91-b82e-1d91f98ab9a6" xsi:nil="true"/>
    <lcf76f155ced4ddcb4097134ff3c332f xmlns="ca19c7d3-88f2-4a7e-a3dd-0c1d7579284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70E9C9FB15664A8EF0BEDA919281E9" ma:contentTypeVersion="13" ma:contentTypeDescription="Creare un nuovo documento." ma:contentTypeScope="" ma:versionID="6c547cde04808f671766d86e3fc0e1b2">
  <xsd:schema xmlns:xsd="http://www.w3.org/2001/XMLSchema" xmlns:xs="http://www.w3.org/2001/XMLSchema" xmlns:p="http://schemas.microsoft.com/office/2006/metadata/properties" xmlns:ns2="ca19c7d3-88f2-4a7e-a3dd-0c1d7579284d" xmlns:ns3="67c352fb-ae80-4c91-b82e-1d91f98ab9a6" targetNamespace="http://schemas.microsoft.com/office/2006/metadata/properties" ma:root="true" ma:fieldsID="bede5757603e55e506a78af56a0685d2" ns2:_="" ns3:_="">
    <xsd:import namespace="ca19c7d3-88f2-4a7e-a3dd-0c1d7579284d"/>
    <xsd:import namespace="67c352fb-ae80-4c91-b82e-1d91f98ab9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9c7d3-88f2-4a7e-a3dd-0c1d75792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1b5e899-0e77-4b83-84cc-1555be9c0e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c352fb-ae80-4c91-b82e-1d91f98ab9a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c3e4987-ea84-4810-b8a2-2e5d7f994a5c}" ma:internalName="TaxCatchAll" ma:showField="CatchAllData" ma:web="67c352fb-ae80-4c91-b82e-1d91f98ab9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66EC9B-54DF-446F-9E24-A28AA349200C}">
  <ds:schemaRefs>
    <ds:schemaRef ds:uri="http://schemas.microsoft.com/office/2006/metadata/properties"/>
    <ds:schemaRef ds:uri="http://schemas.microsoft.com/office/infopath/2007/PartnerControls"/>
    <ds:schemaRef ds:uri="67c352fb-ae80-4c91-b82e-1d91f98ab9a6"/>
    <ds:schemaRef ds:uri="ca19c7d3-88f2-4a7e-a3dd-0c1d7579284d"/>
  </ds:schemaRefs>
</ds:datastoreItem>
</file>

<file path=customXml/itemProps2.xml><?xml version="1.0" encoding="utf-8"?>
<ds:datastoreItem xmlns:ds="http://schemas.openxmlformats.org/officeDocument/2006/customXml" ds:itemID="{BEBA7350-F2AF-41CF-B866-72293B5F45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EE69F6-6B5E-48BF-BC27-8B84212322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19c7d3-88f2-4a7e-a3dd-0c1d7579284d"/>
    <ds:schemaRef ds:uri="67c352fb-ae80-4c91-b82e-1d91f98ab9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2024-11-21T11:24:06Z</dcterms:created>
  <dcterms:modified xsi:type="dcterms:W3CDTF">2026-07-16T08:54:12Z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2026-06-15T12:00:01Z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5693605c-4867-4ab3-80a4-4508c204b1a4</vt:lpwstr>
  </property>
  <property fmtid="{D5CDD505-2E9C-101B-9397-08002B2CF9AE}" pid="7" name="MSIP_Label_defa4170-0d19-0005-0004-bc88714345d2_ActionId">
    <vt:lpwstr>8811a7ab-ab4f-4ce6-afcf-06bec7e6d260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0x0101002470E9C9FB15664A8EF0BEDA919281E9</vt:lpwstr>
  </property>
  <property fmtid="{D5CDD505-2E9C-101B-9397-08002B2CF9AE}" pid="11" name="ComplianceAssetId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MediaServiceImageTags">
    <vt:lpwstr/>
  </property>
</Properties>
</file>